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20\2010\TUS\115611\Design\Drainage\EngData\"/>
    </mc:Choice>
  </mc:AlternateContent>
  <xr:revisionPtr revIDLastSave="0" documentId="13_ncr:1_{F58CCDE9-A4FE-4C95-9C3A-D61FAF3856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1" i="1" l="1"/>
  <c r="E16" i="1"/>
  <c r="E15" i="1"/>
  <c r="D5" i="1"/>
  <c r="D6" i="1"/>
  <c r="D7" i="1"/>
  <c r="D8" i="1"/>
  <c r="D9" i="1"/>
  <c r="D10" i="1"/>
  <c r="D11" i="1"/>
  <c r="D12" i="1"/>
  <c r="D13" i="1"/>
  <c r="D14" i="1"/>
  <c r="D4" i="1"/>
  <c r="C5" i="1"/>
  <c r="C6" i="1"/>
  <c r="C7" i="1"/>
  <c r="C8" i="1"/>
  <c r="C9" i="1"/>
  <c r="C10" i="1"/>
  <c r="C11" i="1"/>
  <c r="C12" i="1"/>
  <c r="C13" i="1"/>
  <c r="C14" i="1"/>
  <c r="C4" i="1"/>
  <c r="M13" i="1"/>
  <c r="P13" i="1" s="1"/>
  <c r="Q13" i="1" s="1"/>
  <c r="E13" i="1" s="1"/>
  <c r="M12" i="1"/>
  <c r="P12" i="1" s="1"/>
  <c r="Q12" i="1" s="1"/>
  <c r="E12" i="1" s="1"/>
  <c r="M14" i="1"/>
  <c r="P14" i="1" s="1"/>
  <c r="Q14" i="1" s="1"/>
  <c r="E14" i="1" s="1"/>
  <c r="D20" i="1"/>
  <c r="A23" i="1" s="1"/>
  <c r="B25" i="1" s="1"/>
  <c r="M7" i="1" l="1"/>
  <c r="P7" i="1" s="1"/>
  <c r="Q7" i="1" s="1"/>
  <c r="E7" i="1" s="1"/>
  <c r="M5" i="1"/>
  <c r="P5" i="1" s="1"/>
  <c r="Q5" i="1" s="1"/>
  <c r="E5" i="1" s="1"/>
  <c r="M6" i="1"/>
  <c r="P6" i="1" s="1"/>
  <c r="M8" i="1"/>
  <c r="P8" i="1" s="1"/>
  <c r="M9" i="1"/>
  <c r="P9" i="1" s="1"/>
  <c r="Q9" i="1" s="1"/>
  <c r="E9" i="1" s="1"/>
  <c r="M10" i="1"/>
  <c r="P10" i="1" s="1"/>
  <c r="Q10" i="1" s="1"/>
  <c r="E10" i="1" s="1"/>
  <c r="M11" i="1"/>
  <c r="P11" i="1" s="1"/>
  <c r="Q11" i="1" s="1"/>
  <c r="E11" i="1" s="1"/>
  <c r="M4" i="1"/>
  <c r="P4" i="1" l="1"/>
  <c r="Q4" i="1" s="1"/>
  <c r="E4" i="1" s="1"/>
  <c r="Q8" i="1"/>
  <c r="E8" i="1" s="1"/>
  <c r="Q6" i="1"/>
  <c r="E6" i="1" s="1"/>
  <c r="J34" i="1" l="1"/>
  <c r="J33" i="1"/>
</calcChain>
</file>

<file path=xl/sharedStrings.xml><?xml version="1.0" encoding="utf-8"?>
<sst xmlns="http://schemas.openxmlformats.org/spreadsheetml/2006/main" count="64" uniqueCount="52">
  <si>
    <t>BEGIN</t>
  </si>
  <si>
    <t>END</t>
  </si>
  <si>
    <t>STATION</t>
  </si>
  <si>
    <t>BMP DESCRIPTION</t>
  </si>
  <si>
    <t>EDA TREATMENT
CREDIT
(Ac.)</t>
  </si>
  <si>
    <t>SIDE</t>
  </si>
  <si>
    <t>TREATMENT PROVIDED:</t>
  </si>
  <si>
    <t>*TREATMENT REQUIRED:</t>
  </si>
  <si>
    <t>VEGETATED FILTER STRIP 1</t>
  </si>
  <si>
    <t>VEGETATED FILTER STRIP 2</t>
  </si>
  <si>
    <t>VEGETATED FILTER STRIP 3</t>
  </si>
  <si>
    <t>VEGETATED FILTER STRIP 4</t>
  </si>
  <si>
    <t>VFS 1</t>
  </si>
  <si>
    <t>LENGTH</t>
  </si>
  <si>
    <t>WIDTH OF STRIP</t>
  </si>
  <si>
    <t>WIDTH OF CONTRIBUTING WALK</t>
  </si>
  <si>
    <t>ACRE</t>
  </si>
  <si>
    <t>SF</t>
  </si>
  <si>
    <t>VFS 2</t>
  </si>
  <si>
    <t>VFS 3</t>
  </si>
  <si>
    <t>VFS 4</t>
  </si>
  <si>
    <t>VEGETATED FILTER STRIP 5</t>
  </si>
  <si>
    <t>VEGETATED FILTER STRIP 6</t>
  </si>
  <si>
    <t>VFS 5</t>
  </si>
  <si>
    <t>VFS 6</t>
  </si>
  <si>
    <t>VEGETATED FILTER STRIP 7</t>
  </si>
  <si>
    <t>VEGETATED FILTER STRIP 8</t>
  </si>
  <si>
    <t>VFS 7</t>
  </si>
  <si>
    <t>FROM</t>
  </si>
  <si>
    <t>TO</t>
  </si>
  <si>
    <t>VFS 8</t>
  </si>
  <si>
    <t>LT.</t>
  </si>
  <si>
    <t>RT.</t>
  </si>
  <si>
    <t>ITEM 659 - TOPSOIL (4")</t>
  </si>
  <si>
    <t>ITEM 670 - SLOPE EROSION PROTECTION</t>
  </si>
  <si>
    <t>SY</t>
  </si>
  <si>
    <t>CY</t>
  </si>
  <si>
    <t>STRIP ONLY AREA:</t>
  </si>
  <si>
    <t>Given:</t>
  </si>
  <si>
    <t>ACRES</t>
  </si>
  <si>
    <t xml:space="preserve">Ain = </t>
  </si>
  <si>
    <t>Aix =</t>
  </si>
  <si>
    <t>= T%</t>
  </si>
  <si>
    <t>Treatment Required (Per 1111.7)</t>
  </si>
  <si>
    <t>*CALCULATED PER L&amp;D VOLUME 2, SECTION 1111.7</t>
  </si>
  <si>
    <t>VFS 9</t>
  </si>
  <si>
    <t>VFS 10</t>
  </si>
  <si>
    <t>VFS 11</t>
  </si>
  <si>
    <t>VEGETATED FILTER STRIP 9</t>
  </si>
  <si>
    <t>VEGETATED FILTER STRIP 10</t>
  </si>
  <si>
    <t>VEGETATED FILTER STRIP 11</t>
  </si>
  <si>
    <t>Post-Construction Treatment Required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</si>
</sst>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.00"/>
    <numFmt numFmtId="165" formatCode="0.000"/>
  </numFmts>
  <fonts count="6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/>
    <xf numFmtId="0" fontId="4" fillId="2" borderId="5" xfId="0" applyFont="1" applyFill="1" applyBorder="1"/>
    <xf numFmtId="2" fontId="4" fillId="2" borderId="6" xfId="0" applyNumberFormat="1" applyFont="1" applyFill="1" applyBorder="1"/>
    <xf numFmtId="0" fontId="4" fillId="2" borderId="7" xfId="0" applyFont="1" applyFill="1" applyBorder="1"/>
    <xf numFmtId="0" fontId="0" fillId="0" borderId="8" xfId="0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/>
    <xf numFmtId="9" fontId="4" fillId="0" borderId="9" xfId="1" applyFont="1" applyBorder="1"/>
    <xf numFmtId="0" fontId="4" fillId="0" borderId="9" xfId="0" quotePrefix="1" applyFont="1" applyBorder="1"/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114300</xdr:rowOff>
    </xdr:from>
    <xdr:to>
      <xdr:col>1</xdr:col>
      <xdr:colOff>247650</xdr:colOff>
      <xdr:row>21</xdr:row>
      <xdr:rowOff>104775</xdr:rowOff>
    </xdr:to>
    <xdr:pic>
      <xdr:nvPicPr>
        <xdr:cNvPr id="2" name="Picture 1" descr="Treatment percent for new construction projects">
          <a:extLst>
            <a:ext uri="{FF2B5EF4-FFF2-40B4-BE49-F238E27FC236}">
              <a16:creationId xmlns:a16="http://schemas.microsoft.com/office/drawing/2014/main" id="{CB1751E7-44A9-4C44-49FE-59921FF78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91000"/>
          <a:ext cx="300037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34"/>
  <sheetViews>
    <sheetView tabSelected="1" topLeftCell="A4" workbookViewId="0">
      <selection activeCell="J34" sqref="J34"/>
    </sheetView>
  </sheetViews>
  <sheetFormatPr defaultRowHeight="15" x14ac:dyDescent="0.25"/>
  <cols>
    <col min="1" max="1" width="41.28515625" customWidth="1"/>
    <col min="2" max="2" width="7.7109375" customWidth="1"/>
    <col min="3" max="3" width="11.7109375" customWidth="1"/>
    <col min="4" max="4" width="12.85546875" customWidth="1"/>
    <col min="5" max="5" width="18.28515625" customWidth="1"/>
    <col min="11" max="12" width="9.5703125" bestFit="1" customWidth="1"/>
    <col min="14" max="14" width="21" bestFit="1" customWidth="1"/>
    <col min="15" max="15" width="36.7109375" bestFit="1" customWidth="1"/>
  </cols>
  <sheetData>
    <row r="2" spans="1:17" ht="21.75" customHeight="1" thickBot="1" x14ac:dyDescent="0.3">
      <c r="A2" s="13" t="s">
        <v>3</v>
      </c>
      <c r="B2" s="36" t="s">
        <v>5</v>
      </c>
      <c r="C2" s="33" t="s">
        <v>2</v>
      </c>
      <c r="D2" s="33"/>
      <c r="E2" s="34" t="s">
        <v>4</v>
      </c>
    </row>
    <row r="3" spans="1:17" ht="29.25" customHeight="1" x14ac:dyDescent="0.25">
      <c r="A3" s="15" t="s">
        <v>44</v>
      </c>
      <c r="B3" s="36"/>
      <c r="C3" s="14" t="s">
        <v>0</v>
      </c>
      <c r="D3" s="14" t="s">
        <v>1</v>
      </c>
      <c r="E3" s="35"/>
      <c r="J3" s="23"/>
      <c r="K3" s="24" t="s">
        <v>28</v>
      </c>
      <c r="L3" s="24" t="s">
        <v>29</v>
      </c>
      <c r="M3" s="24" t="s">
        <v>13</v>
      </c>
      <c r="N3" s="24" t="s">
        <v>14</v>
      </c>
      <c r="O3" s="24" t="s">
        <v>15</v>
      </c>
      <c r="P3" s="24" t="s">
        <v>17</v>
      </c>
      <c r="Q3" s="25" t="s">
        <v>16</v>
      </c>
    </row>
    <row r="4" spans="1:17" x14ac:dyDescent="0.25">
      <c r="A4" s="16" t="s">
        <v>8</v>
      </c>
      <c r="B4" s="17" t="s">
        <v>31</v>
      </c>
      <c r="C4" s="18">
        <f>K4</f>
        <v>13340</v>
      </c>
      <c r="D4" s="18">
        <f>L4</f>
        <v>13390</v>
      </c>
      <c r="E4" s="19">
        <f t="shared" ref="E4:E14" si="0">Q4</f>
        <v>0.01</v>
      </c>
      <c r="J4" s="26" t="s">
        <v>12</v>
      </c>
      <c r="K4" s="20">
        <v>13340</v>
      </c>
      <c r="L4" s="20">
        <v>13390</v>
      </c>
      <c r="M4" s="21">
        <f>L4-K4</f>
        <v>50</v>
      </c>
      <c r="N4" s="1">
        <v>5</v>
      </c>
      <c r="O4" s="1">
        <v>5</v>
      </c>
      <c r="P4" s="1">
        <f>M4*(N4+O4)</f>
        <v>500</v>
      </c>
      <c r="Q4" s="27">
        <f>ROUND(P4/43560,2)</f>
        <v>0.01</v>
      </c>
    </row>
    <row r="5" spans="1:17" x14ac:dyDescent="0.25">
      <c r="A5" s="16" t="s">
        <v>9</v>
      </c>
      <c r="B5" s="17" t="s">
        <v>31</v>
      </c>
      <c r="C5" s="18">
        <f t="shared" ref="C5:C14" si="1">K5</f>
        <v>13530</v>
      </c>
      <c r="D5" s="18">
        <f t="shared" ref="D5:D14" si="2">L5</f>
        <v>13580</v>
      </c>
      <c r="E5" s="19">
        <f t="shared" si="0"/>
        <v>0.01</v>
      </c>
      <c r="J5" s="26" t="s">
        <v>18</v>
      </c>
      <c r="K5" s="20">
        <v>13530</v>
      </c>
      <c r="L5" s="20">
        <v>13580</v>
      </c>
      <c r="M5" s="21">
        <f t="shared" ref="M5:M11" si="3">L5-K5</f>
        <v>50</v>
      </c>
      <c r="N5" s="1">
        <v>5</v>
      </c>
      <c r="O5" s="1">
        <v>5</v>
      </c>
      <c r="P5" s="1">
        <f t="shared" ref="P5:P11" si="4">M5*(N5+O5)</f>
        <v>500</v>
      </c>
      <c r="Q5" s="27">
        <f t="shared" ref="Q5:Q11" si="5">ROUND(P5/43560,2)</f>
        <v>0.01</v>
      </c>
    </row>
    <row r="6" spans="1:17" x14ac:dyDescent="0.25">
      <c r="A6" s="16" t="s">
        <v>10</v>
      </c>
      <c r="B6" s="17" t="s">
        <v>31</v>
      </c>
      <c r="C6" s="18">
        <f t="shared" si="1"/>
        <v>13610</v>
      </c>
      <c r="D6" s="18">
        <f t="shared" si="2"/>
        <v>13690</v>
      </c>
      <c r="E6" s="19">
        <f t="shared" si="0"/>
        <v>0.02</v>
      </c>
      <c r="J6" s="26" t="s">
        <v>19</v>
      </c>
      <c r="K6" s="20">
        <v>13610</v>
      </c>
      <c r="L6" s="20">
        <v>13690</v>
      </c>
      <c r="M6" s="21">
        <f t="shared" si="3"/>
        <v>80</v>
      </c>
      <c r="N6" s="1">
        <v>5</v>
      </c>
      <c r="O6" s="1">
        <v>5</v>
      </c>
      <c r="P6" s="1">
        <f t="shared" si="4"/>
        <v>800</v>
      </c>
      <c r="Q6" s="27">
        <f t="shared" si="5"/>
        <v>0.02</v>
      </c>
    </row>
    <row r="7" spans="1:17" x14ac:dyDescent="0.25">
      <c r="A7" s="16" t="s">
        <v>11</v>
      </c>
      <c r="B7" s="17" t="s">
        <v>31</v>
      </c>
      <c r="C7" s="18">
        <f t="shared" si="1"/>
        <v>13720</v>
      </c>
      <c r="D7" s="18">
        <f t="shared" si="2"/>
        <v>13760</v>
      </c>
      <c r="E7" s="19">
        <f t="shared" si="0"/>
        <v>0.01</v>
      </c>
      <c r="J7" s="26" t="s">
        <v>20</v>
      </c>
      <c r="K7" s="20">
        <v>13720</v>
      </c>
      <c r="L7" s="20">
        <v>13760</v>
      </c>
      <c r="M7" s="21">
        <f t="shared" ref="M7" si="6">L7-K7</f>
        <v>40</v>
      </c>
      <c r="N7" s="1">
        <v>5</v>
      </c>
      <c r="O7" s="1">
        <v>5</v>
      </c>
      <c r="P7" s="1">
        <f t="shared" ref="P7" si="7">M7*(N7+O7)</f>
        <v>400</v>
      </c>
      <c r="Q7" s="27">
        <f t="shared" si="5"/>
        <v>0.01</v>
      </c>
    </row>
    <row r="8" spans="1:17" x14ac:dyDescent="0.25">
      <c r="A8" s="16" t="s">
        <v>21</v>
      </c>
      <c r="B8" s="17" t="s">
        <v>31</v>
      </c>
      <c r="C8" s="18">
        <f t="shared" si="1"/>
        <v>13800</v>
      </c>
      <c r="D8" s="18">
        <f t="shared" si="2"/>
        <v>13945</v>
      </c>
      <c r="E8" s="19">
        <f t="shared" si="0"/>
        <v>0.03</v>
      </c>
      <c r="J8" s="26" t="s">
        <v>23</v>
      </c>
      <c r="K8" s="20">
        <v>13800</v>
      </c>
      <c r="L8" s="20">
        <v>13945</v>
      </c>
      <c r="M8" s="21">
        <f t="shared" si="3"/>
        <v>145</v>
      </c>
      <c r="N8" s="1">
        <v>5</v>
      </c>
      <c r="O8" s="1">
        <v>5</v>
      </c>
      <c r="P8" s="1">
        <f t="shared" si="4"/>
        <v>1450</v>
      </c>
      <c r="Q8" s="27">
        <f t="shared" si="5"/>
        <v>0.03</v>
      </c>
    </row>
    <row r="9" spans="1:17" x14ac:dyDescent="0.25">
      <c r="A9" s="16" t="s">
        <v>22</v>
      </c>
      <c r="B9" s="17" t="s">
        <v>31</v>
      </c>
      <c r="C9" s="18">
        <f t="shared" si="1"/>
        <v>13975</v>
      </c>
      <c r="D9" s="18">
        <f t="shared" si="2"/>
        <v>14030</v>
      </c>
      <c r="E9" s="19">
        <f t="shared" si="0"/>
        <v>0.01</v>
      </c>
      <c r="J9" s="26" t="s">
        <v>24</v>
      </c>
      <c r="K9" s="20">
        <v>13975</v>
      </c>
      <c r="L9" s="20">
        <v>14030</v>
      </c>
      <c r="M9" s="21">
        <f t="shared" si="3"/>
        <v>55</v>
      </c>
      <c r="N9" s="1">
        <v>5</v>
      </c>
      <c r="O9" s="1">
        <v>5</v>
      </c>
      <c r="P9" s="1">
        <f t="shared" si="4"/>
        <v>550</v>
      </c>
      <c r="Q9" s="27">
        <f t="shared" si="5"/>
        <v>0.01</v>
      </c>
    </row>
    <row r="10" spans="1:17" x14ac:dyDescent="0.25">
      <c r="A10" s="16" t="s">
        <v>25</v>
      </c>
      <c r="B10" s="17" t="s">
        <v>31</v>
      </c>
      <c r="C10" s="18">
        <f t="shared" si="1"/>
        <v>14055</v>
      </c>
      <c r="D10" s="18">
        <f t="shared" si="2"/>
        <v>14115</v>
      </c>
      <c r="E10" s="19">
        <f t="shared" si="0"/>
        <v>0.01</v>
      </c>
      <c r="J10" s="26" t="s">
        <v>27</v>
      </c>
      <c r="K10" s="20">
        <v>14055</v>
      </c>
      <c r="L10" s="20">
        <v>14115</v>
      </c>
      <c r="M10" s="21">
        <f t="shared" si="3"/>
        <v>60</v>
      </c>
      <c r="N10" s="1">
        <v>5</v>
      </c>
      <c r="O10" s="1">
        <v>5</v>
      </c>
      <c r="P10" s="1">
        <f t="shared" si="4"/>
        <v>600</v>
      </c>
      <c r="Q10" s="27">
        <f t="shared" si="5"/>
        <v>0.01</v>
      </c>
    </row>
    <row r="11" spans="1:17" x14ac:dyDescent="0.25">
      <c r="A11" s="16" t="s">
        <v>26</v>
      </c>
      <c r="B11" s="17" t="s">
        <v>32</v>
      </c>
      <c r="C11" s="18">
        <f t="shared" si="1"/>
        <v>23235</v>
      </c>
      <c r="D11" s="18">
        <f t="shared" si="2"/>
        <v>23410</v>
      </c>
      <c r="E11" s="19">
        <f t="shared" si="0"/>
        <v>0.06</v>
      </c>
      <c r="J11" s="26" t="s">
        <v>30</v>
      </c>
      <c r="K11" s="20">
        <v>23235</v>
      </c>
      <c r="L11" s="20">
        <v>23410</v>
      </c>
      <c r="M11" s="21">
        <f t="shared" si="3"/>
        <v>175</v>
      </c>
      <c r="N11" s="1">
        <v>10</v>
      </c>
      <c r="O11" s="1">
        <v>5</v>
      </c>
      <c r="P11" s="1">
        <f t="shared" si="4"/>
        <v>2625</v>
      </c>
      <c r="Q11" s="27">
        <f t="shared" si="5"/>
        <v>0.06</v>
      </c>
    </row>
    <row r="12" spans="1:17" x14ac:dyDescent="0.25">
      <c r="A12" s="16" t="s">
        <v>48</v>
      </c>
      <c r="B12" s="17" t="s">
        <v>32</v>
      </c>
      <c r="C12" s="18">
        <f t="shared" si="1"/>
        <v>23480</v>
      </c>
      <c r="D12" s="18">
        <f t="shared" si="2"/>
        <v>23675</v>
      </c>
      <c r="E12" s="19">
        <f t="shared" si="0"/>
        <v>7.0000000000000007E-2</v>
      </c>
      <c r="J12" s="26" t="s">
        <v>45</v>
      </c>
      <c r="K12" s="20">
        <v>23480</v>
      </c>
      <c r="L12" s="20">
        <v>23675</v>
      </c>
      <c r="M12" s="21">
        <f t="shared" ref="M12:M14" si="8">L12-K12</f>
        <v>195</v>
      </c>
      <c r="N12" s="1">
        <v>10</v>
      </c>
      <c r="O12" s="1">
        <v>5</v>
      </c>
      <c r="P12" s="1">
        <f t="shared" ref="P12:P14" si="9">M12*(N12+O12)</f>
        <v>2925</v>
      </c>
      <c r="Q12" s="27">
        <f t="shared" ref="Q12:Q14" si="10">ROUND(P12/43560,2)</f>
        <v>7.0000000000000007E-2</v>
      </c>
    </row>
    <row r="13" spans="1:17" x14ac:dyDescent="0.25">
      <c r="A13" s="16" t="s">
        <v>49</v>
      </c>
      <c r="B13" s="17" t="s">
        <v>32</v>
      </c>
      <c r="C13" s="18">
        <f t="shared" si="1"/>
        <v>24300</v>
      </c>
      <c r="D13" s="18">
        <f t="shared" si="2"/>
        <v>24915</v>
      </c>
      <c r="E13" s="19">
        <f t="shared" si="0"/>
        <v>0.21</v>
      </c>
      <c r="J13" s="26" t="s">
        <v>46</v>
      </c>
      <c r="K13" s="20">
        <v>24300</v>
      </c>
      <c r="L13" s="20">
        <v>24915</v>
      </c>
      <c r="M13" s="21">
        <f t="shared" ref="M13" si="11">L13-K13</f>
        <v>615</v>
      </c>
      <c r="N13" s="1">
        <v>10</v>
      </c>
      <c r="O13" s="1">
        <v>5</v>
      </c>
      <c r="P13" s="1">
        <f t="shared" ref="P13" si="12">M13*(N13+O13)</f>
        <v>9225</v>
      </c>
      <c r="Q13" s="27">
        <f t="shared" ref="Q13" si="13">ROUND(P13/43560,2)</f>
        <v>0.21</v>
      </c>
    </row>
    <row r="14" spans="1:17" ht="15.75" thickBot="1" x14ac:dyDescent="0.3">
      <c r="A14" s="16" t="s">
        <v>50</v>
      </c>
      <c r="B14" s="17" t="s">
        <v>32</v>
      </c>
      <c r="C14" s="18">
        <f t="shared" si="1"/>
        <v>24960</v>
      </c>
      <c r="D14" s="18">
        <f t="shared" si="2"/>
        <v>25220</v>
      </c>
      <c r="E14" s="19">
        <f t="shared" si="0"/>
        <v>0.09</v>
      </c>
      <c r="J14" s="28" t="s">
        <v>47</v>
      </c>
      <c r="K14" s="29">
        <v>24960</v>
      </c>
      <c r="L14" s="29">
        <v>25220</v>
      </c>
      <c r="M14" s="30">
        <f t="shared" si="8"/>
        <v>260</v>
      </c>
      <c r="N14" s="31">
        <v>10</v>
      </c>
      <c r="O14" s="31">
        <v>5</v>
      </c>
      <c r="P14" s="31">
        <f t="shared" si="9"/>
        <v>3900</v>
      </c>
      <c r="Q14" s="32">
        <f t="shared" si="10"/>
        <v>0.09</v>
      </c>
    </row>
    <row r="15" spans="1:17" x14ac:dyDescent="0.25">
      <c r="A15" s="39" t="s">
        <v>6</v>
      </c>
      <c r="B15" s="39"/>
      <c r="C15" s="39"/>
      <c r="D15" s="39"/>
      <c r="E15" s="19">
        <f>SUM(E4:E14)</f>
        <v>0.52999999999999992</v>
      </c>
    </row>
    <row r="16" spans="1:17" x14ac:dyDescent="0.25">
      <c r="A16" s="39" t="s">
        <v>7</v>
      </c>
      <c r="B16" s="39"/>
      <c r="C16" s="39"/>
      <c r="D16" s="39"/>
      <c r="E16" s="19">
        <f>B25</f>
        <v>0.49482406015037589</v>
      </c>
      <c r="J16" s="1"/>
      <c r="K16" s="20"/>
      <c r="L16" s="20"/>
      <c r="M16" s="21"/>
      <c r="N16" s="1"/>
      <c r="O16" s="1"/>
      <c r="P16" s="1"/>
      <c r="Q16" s="22"/>
    </row>
    <row r="17" spans="1:17" x14ac:dyDescent="0.25">
      <c r="J17" s="1"/>
      <c r="K17" s="20"/>
      <c r="L17" s="20"/>
      <c r="M17" s="21"/>
      <c r="N17" s="1"/>
      <c r="O17" s="1"/>
      <c r="P17" s="1"/>
      <c r="Q17" s="22"/>
    </row>
    <row r="18" spans="1:17" ht="15.75" thickBot="1" x14ac:dyDescent="0.3">
      <c r="A18" s="7" t="s">
        <v>43</v>
      </c>
      <c r="C18" t="s">
        <v>38</v>
      </c>
      <c r="J18" s="1"/>
      <c r="K18" s="20"/>
      <c r="L18" s="20"/>
      <c r="M18" s="21"/>
      <c r="N18" s="1"/>
      <c r="O18" s="1"/>
      <c r="P18" s="1"/>
      <c r="Q18" s="22"/>
    </row>
    <row r="19" spans="1:17" x14ac:dyDescent="0.25">
      <c r="C19" s="8" t="s">
        <v>41</v>
      </c>
      <c r="D19" s="9">
        <v>1.0860000000000001</v>
      </c>
      <c r="E19" s="10" t="s">
        <v>39</v>
      </c>
      <c r="J19" s="1"/>
      <c r="K19" s="1"/>
      <c r="L19" s="1"/>
      <c r="M19" s="1"/>
      <c r="N19" s="1"/>
      <c r="O19" s="1"/>
      <c r="P19" s="1"/>
      <c r="Q19" s="1"/>
    </row>
    <row r="20" spans="1:17" x14ac:dyDescent="0.25">
      <c r="C20" s="8" t="s">
        <v>40</v>
      </c>
      <c r="D20" s="10">
        <f>0.51</f>
        <v>0.51</v>
      </c>
      <c r="E20" s="10" t="s">
        <v>39</v>
      </c>
      <c r="L20" s="1"/>
      <c r="M20" s="1"/>
      <c r="N20" s="1"/>
      <c r="O20" s="1"/>
      <c r="P20" s="1"/>
      <c r="Q20" s="1"/>
    </row>
    <row r="21" spans="1:17" x14ac:dyDescent="0.25">
      <c r="L21" s="1"/>
      <c r="M21" s="1"/>
      <c r="N21" s="1"/>
      <c r="O21" s="1"/>
    </row>
    <row r="23" spans="1:17" ht="16.5" thickBot="1" x14ac:dyDescent="0.3">
      <c r="A23" s="11">
        <f>((D19*20)+(D20*100))/(D19+D20)/100</f>
        <v>0.45563909774436084</v>
      </c>
      <c r="B23" s="12" t="s">
        <v>42</v>
      </c>
    </row>
    <row r="24" spans="1:17" ht="16.5" thickTop="1" thickBot="1" x14ac:dyDescent="0.3">
      <c r="F24" s="2"/>
      <c r="G24" s="2"/>
      <c r="H24" s="2"/>
      <c r="I24" s="2"/>
    </row>
    <row r="25" spans="1:17" ht="16.5" thickBot="1" x14ac:dyDescent="0.3">
      <c r="A25" s="4" t="s">
        <v>51</v>
      </c>
      <c r="B25" s="5">
        <f>A23*D19</f>
        <v>0.49482406015037589</v>
      </c>
      <c r="C25" s="6" t="s">
        <v>39</v>
      </c>
    </row>
    <row r="26" spans="1:17" x14ac:dyDescent="0.25">
      <c r="E26" s="3"/>
    </row>
    <row r="31" spans="1:17" x14ac:dyDescent="0.25">
      <c r="F31" s="38" t="s">
        <v>37</v>
      </c>
      <c r="G31" s="38"/>
      <c r="H31" s="38"/>
      <c r="I31" s="38"/>
      <c r="J31" s="1">
        <f>ROUND((M4*N4)+(SUM(M5:M10)*N5)+(SUM(M11:M14)*N11),0)</f>
        <v>14850</v>
      </c>
      <c r="K31" s="1" t="s">
        <v>17</v>
      </c>
    </row>
    <row r="32" spans="1:17" x14ac:dyDescent="0.25">
      <c r="J32" s="1"/>
      <c r="K32" s="1"/>
    </row>
    <row r="33" spans="6:11" x14ac:dyDescent="0.25">
      <c r="F33" s="37" t="s">
        <v>33</v>
      </c>
      <c r="G33" s="37"/>
      <c r="H33" s="37"/>
      <c r="I33" s="37"/>
      <c r="J33">
        <f>ROUND(((4/12)*J31)/27,0)</f>
        <v>183</v>
      </c>
      <c r="K33" t="s">
        <v>36</v>
      </c>
    </row>
    <row r="34" spans="6:11" x14ac:dyDescent="0.25">
      <c r="F34" s="37" t="s">
        <v>34</v>
      </c>
      <c r="G34" s="37"/>
      <c r="H34" s="37"/>
      <c r="I34" s="37"/>
      <c r="J34">
        <f>ROUND(J31/9,0)</f>
        <v>1650</v>
      </c>
      <c r="K34" t="s">
        <v>35</v>
      </c>
    </row>
  </sheetData>
  <mergeCells count="8">
    <mergeCell ref="C2:D2"/>
    <mergeCell ref="E2:E3"/>
    <mergeCell ref="B2:B3"/>
    <mergeCell ref="F33:I33"/>
    <mergeCell ref="F34:I34"/>
    <mergeCell ref="F31:I31"/>
    <mergeCell ref="A15:D15"/>
    <mergeCell ref="A16:D16"/>
  </mergeCells>
  <phoneticPr fontId="5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Krantz</dc:creator>
  <cp:lastModifiedBy>Nathan Quicksall</cp:lastModifiedBy>
  <dcterms:created xsi:type="dcterms:W3CDTF">2017-10-17T12:42:11Z</dcterms:created>
  <dcterms:modified xsi:type="dcterms:W3CDTF">2023-11-14T13:07:45Z</dcterms:modified>
</cp:coreProperties>
</file>